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45621"/>
  <fileRecoveryPr repairLoad="1"/>
</workbook>
</file>

<file path=xl/calcChain.xml><?xml version="1.0" encoding="utf-8"?>
<calcChain xmlns="http://schemas.openxmlformats.org/spreadsheetml/2006/main">
  <c r="K41" i="1" l="1"/>
  <c r="I41" i="1"/>
  <c r="J43" i="1"/>
  <c r="H43" i="1"/>
  <c r="G43" i="1"/>
  <c r="J24" i="3"/>
  <c r="I24" i="3"/>
  <c r="H24" i="3"/>
  <c r="G24" i="3"/>
  <c r="K42" i="1"/>
  <c r="I42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K43" i="1" l="1"/>
  <c r="I43" i="1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<sst xmlns="http://schemas.openxmlformats.org/spreadsheetml/2006/main" count="245" uniqueCount="119">
  <si>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</si>
  <si>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</si>
  <si>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</si>
  <si>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</si>
  <si>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</si>
  <si>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</si>
  <si>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</si>
  <si>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</si>
  <si>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</si>
  <si>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</si>
  <si>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</si>
  <si>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</si>
  <si>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</si>
  <si>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</si>
  <si>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</si>
  <si>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</si>
  <si>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</si>
  <si>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</si>
  <si>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</si>
  <si>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</si>
  <si>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</si>
  <si>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</si>
  <si>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</si>
  <si>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</si>
  <si>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</si>
  <si>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</si>
  <si>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</si>
  <si>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</si>
  <si>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</si>
  <si>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</si>
  <si>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</si>
  <si>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</si>
  <si>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</si>
  <si>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</si>
  <si>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</si>
  <si>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</si>
  <si>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</si>
  <si>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</si>
  <si>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</si>
  <si>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</si>
  <si>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</si>
  <si>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Đồng hồ treo tường 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</si>
  <si>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</si>
  <si>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</si>
  <si>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</si>
  <si>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</si>
  <si>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</si>
  <si>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</si>
  <si>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</si>
  <si>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</si>
  <si>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</si>
  <si>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</si>
  <si>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</si>
  <si>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</si>
  <si>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</si>
  <si>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</si>
  <si>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</si>
  <si>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</si>
  <si>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</si>
  <si>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</si>
  <si>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</si>
  <si>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</si>
  <si>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</si>
  <si>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</si>
  <si>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</si>
  <si>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</si>
  <si>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PHÒNG KẾ HOẠCH TÀI CHÍNH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</si>
  <si>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</si>
  <si>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</si>
  <si>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</si>
  <si>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</si>
  <si>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</si>
  <si>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</si>
  <si>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</si>
  <si>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</si>
  <si>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</si>
  <si>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</si>
  <si>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</si>
  <si>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</si>
  <si>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</si>
  <si>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</si>
  <si>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</si>
  <si>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</si>
  <si>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</si>
  <si>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</si>
  <si>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</si>
  <si>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</si>
  <si>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</si>
  <si>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</si>
  <si>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</si>
  <si>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</si>
  <si>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</si>
  <si>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</si>
  <si>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</si>
  <si>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</si>
  <si>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</si>
  <si>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</si>
  <si>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</si>
  <si>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</si>
  <si>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</si>
  <si>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</si>
  <si>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</si>
  <si>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>TRƯỞNG PHÒNG</t>
  </si>
  <si>
    <t xml:space="preserve">          Bà: Nguyễn Thị Hoa………………………………..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</si>
  <si>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</si>
  <si>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</si>
  <si>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</si>
  <si>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</si>
  <si>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</si>
  <si>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</si>
  <si>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</si>
  <si>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</si>
  <si>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</si>
  <si>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Ghế tựa gỗ</t>
  </si>
  <si>
    <t xml:space="preserve">                 Ngày 01 tháng 01 năm 2018</t>
  </si>
  <si>
    <t>Nguyễn Kính</t>
  </si>
  <si>
    <t>Thời điểm kiểm kê: 00 giờ 00 ngày 01 tháng 01 năm 2018</t>
  </si>
  <si>
    <t>BIÊN BẢN KIỂM KÊ TÀI SẢN NĂM 2018 (Theo dõi nội bộ)</t>
  </si>
  <si>
    <t>Ngày 01 tháng 01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</si>
</sst>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1" xfId="0" quotePrefix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0" fontId="13" fillId="0" borderId="8" xfId="0" applyFont="1" applyBorder="1"/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/>
    <xf numFmtId="0" fontId="20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1" fillId="0" borderId="9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0" fillId="0" borderId="0" xfId="0" applyFont="1"/>
    <xf numFmtId="0" fontId="2" fillId="0" borderId="0" xfId="0" applyFont="1" applyAlignment="1">
      <alignment horizontal="center"/>
    </xf>
    <xf numFmtId="0" fontId="14" fillId="2" borderId="9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1" fillId="0" borderId="0" xfId="0" applyFont="1" applyAlignme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3</xdr:row>
      <xdr:rowOff>19050</xdr:rowOff>
    </xdr:from>
    <xdr:to>
      <xdr:col>3</xdr:col>
      <xdr:colOff>76200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009650" y="6477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476875" y="4381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245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3"/>
  <sheetViews>
    <sheetView topLeftCell="A28" workbookViewId="0">
      <selection activeCell="F16" sqref="F16:G16"/>
    </sheetView>
  </sheetViews>
  <sheetFormatPr defaultRowHeight="15" x14ac:dyDescent="0.25"/>
  <cols>
    <col min="1" max="1" width="4.28515625" customWidth="1"/>
    <col min="2" max="2" width="25.28515625" customWidth="1"/>
    <col min="3" max="3" width="11.425781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.140625" customWidth="1"/>
  </cols>
  <sheetData>
    <row r="1" spans="1:12" ht="16.5" x14ac:dyDescent="0.25">
      <c r="A1" s="70" t="s">
        <v>112</v>
      </c>
      <c r="B1" s="70"/>
      <c r="C1" s="70"/>
      <c r="D1" s="70"/>
      <c r="E1" s="70"/>
      <c r="F1" s="70"/>
      <c r="G1" s="1"/>
      <c r="H1" s="69" t="s">
        <v>0</v>
      </c>
      <c r="I1" s="69"/>
      <c r="J1" s="69"/>
      <c r="K1" s="69"/>
      <c r="L1" s="69"/>
    </row>
    <row r="2" spans="1:12" ht="16.5" x14ac:dyDescent="0.25">
      <c r="A2" s="69" t="s">
        <v>62</v>
      </c>
      <c r="B2" s="69"/>
      <c r="C2" s="69"/>
      <c r="D2" s="69"/>
      <c r="E2" s="69"/>
      <c r="F2" s="69"/>
      <c r="G2" s="1"/>
      <c r="H2" s="87" t="s">
        <v>1</v>
      </c>
      <c r="I2" s="87"/>
      <c r="J2" s="87"/>
      <c r="K2" s="87"/>
      <c r="L2" s="87"/>
    </row>
    <row r="3" spans="1:12" ht="16.5" x14ac:dyDescent="0.25">
      <c r="A3" s="69" t="s">
        <v>63</v>
      </c>
      <c r="B3" s="69"/>
      <c r="C3" s="69"/>
      <c r="D3" s="69"/>
      <c r="E3" s="69"/>
      <c r="F3" s="69"/>
      <c r="G3" s="1"/>
      <c r="H3" s="37"/>
      <c r="I3" s="37"/>
      <c r="J3" s="37"/>
      <c r="K3" s="37"/>
      <c r="L3" s="37"/>
    </row>
    <row r="4" spans="1:12" ht="16.5" x14ac:dyDescent="0.25">
      <c r="A4" s="36"/>
      <c r="B4" s="36"/>
      <c r="C4" s="36"/>
      <c r="D4" s="36"/>
      <c r="E4" s="36"/>
      <c r="F4" s="36"/>
      <c r="G4" s="1"/>
      <c r="H4" s="36"/>
      <c r="I4" s="36"/>
      <c r="J4" s="36"/>
      <c r="K4" s="36"/>
      <c r="L4" s="36"/>
    </row>
    <row r="5" spans="1:12" ht="15.75" x14ac:dyDescent="0.25">
      <c r="A5" s="69" t="s">
        <v>65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</row>
    <row r="6" spans="1:12" ht="16.5" customHeight="1" x14ac:dyDescent="0.25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</row>
    <row r="7" spans="1:12" ht="16.5" customHeight="1" x14ac:dyDescent="0.25">
      <c r="A7" s="88" t="s">
        <v>116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16.5" customHeight="1" x14ac:dyDescent="0.25">
      <c r="A8" s="88" t="s">
        <v>67</v>
      </c>
      <c r="B8" s="88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6.5" customHeight="1" x14ac:dyDescent="0.25">
      <c r="A9" s="68" t="s">
        <v>68</v>
      </c>
      <c r="B9" s="68"/>
      <c r="C9" s="37"/>
      <c r="D9" s="38" t="s">
        <v>69</v>
      </c>
      <c r="E9" s="37"/>
      <c r="F9" s="68" t="s">
        <v>70</v>
      </c>
      <c r="G9" s="68"/>
      <c r="H9" s="38"/>
      <c r="I9" s="38" t="s">
        <v>71</v>
      </c>
      <c r="J9" s="68" t="s">
        <v>72</v>
      </c>
      <c r="K9" s="68"/>
      <c r="L9" s="68"/>
    </row>
    <row r="10" spans="1:12" ht="16.5" customHeight="1" x14ac:dyDescent="0.25">
      <c r="A10" s="68" t="s">
        <v>73</v>
      </c>
      <c r="B10" s="68"/>
      <c r="C10" s="37"/>
      <c r="D10" s="38" t="s">
        <v>69</v>
      </c>
      <c r="E10" s="37"/>
      <c r="F10" s="68" t="s">
        <v>74</v>
      </c>
      <c r="G10" s="68"/>
      <c r="H10" s="38"/>
      <c r="I10" s="38" t="s">
        <v>71</v>
      </c>
      <c r="J10" s="68" t="s">
        <v>75</v>
      </c>
      <c r="K10" s="68"/>
      <c r="L10" s="68"/>
    </row>
    <row r="11" spans="1:12" ht="16.5" customHeight="1" x14ac:dyDescent="0.25">
      <c r="A11" s="68" t="s">
        <v>76</v>
      </c>
      <c r="B11" s="68"/>
      <c r="C11" s="37"/>
      <c r="D11" s="38" t="s">
        <v>69</v>
      </c>
      <c r="E11" s="37"/>
      <c r="F11" s="68" t="s">
        <v>77</v>
      </c>
      <c r="G11" s="68"/>
      <c r="H11" s="38"/>
      <c r="I11" s="38" t="s">
        <v>71</v>
      </c>
      <c r="J11" s="68" t="s">
        <v>78</v>
      </c>
      <c r="K11" s="68"/>
      <c r="L11" s="68"/>
    </row>
    <row r="12" spans="1:12" ht="16.5" customHeight="1" x14ac:dyDescent="0.25">
      <c r="A12" s="68" t="s">
        <v>79</v>
      </c>
      <c r="B12" s="68"/>
      <c r="C12" s="37"/>
      <c r="D12" s="38" t="s">
        <v>69</v>
      </c>
      <c r="E12" s="37"/>
      <c r="F12" s="53" t="s">
        <v>80</v>
      </c>
      <c r="G12" s="53"/>
      <c r="H12" s="38"/>
      <c r="I12" s="38" t="s">
        <v>71</v>
      </c>
      <c r="J12" s="68" t="s">
        <v>81</v>
      </c>
      <c r="K12" s="68"/>
      <c r="L12" s="68"/>
    </row>
    <row r="13" spans="1:12" ht="16.5" customHeight="1" x14ac:dyDescent="0.25">
      <c r="A13" s="68" t="s">
        <v>82</v>
      </c>
      <c r="B13" s="68"/>
      <c r="C13" s="37"/>
      <c r="D13" s="38" t="s">
        <v>69</v>
      </c>
      <c r="E13" s="37"/>
      <c r="F13" s="68" t="s">
        <v>83</v>
      </c>
      <c r="G13" s="68"/>
      <c r="H13" s="38"/>
      <c r="I13" s="38" t="s">
        <v>71</v>
      </c>
      <c r="J13" s="68" t="s">
        <v>81</v>
      </c>
      <c r="K13" s="68"/>
      <c r="L13" s="68"/>
    </row>
    <row r="14" spans="1:12" ht="16.5" customHeight="1" x14ac:dyDescent="0.25">
      <c r="A14" s="68" t="s">
        <v>84</v>
      </c>
      <c r="B14" s="68"/>
      <c r="C14" s="37"/>
      <c r="D14" s="38" t="s">
        <v>69</v>
      </c>
      <c r="E14" s="37"/>
      <c r="F14" s="68" t="s">
        <v>85</v>
      </c>
      <c r="G14" s="68"/>
      <c r="H14" s="38"/>
      <c r="I14" s="38" t="s">
        <v>71</v>
      </c>
      <c r="J14" s="68" t="s">
        <v>81</v>
      </c>
      <c r="K14" s="68"/>
      <c r="L14" s="68"/>
    </row>
    <row r="15" spans="1:12" ht="16.5" customHeight="1" x14ac:dyDescent="0.25">
      <c r="A15" s="68" t="s">
        <v>86</v>
      </c>
      <c r="B15" s="68"/>
      <c r="C15" s="37"/>
      <c r="D15" s="38" t="s">
        <v>69</v>
      </c>
      <c r="E15" s="37"/>
      <c r="F15" s="68" t="s">
        <v>87</v>
      </c>
      <c r="G15" s="68"/>
      <c r="H15" s="38"/>
      <c r="I15" s="38" t="s">
        <v>71</v>
      </c>
      <c r="J15" s="68" t="s">
        <v>81</v>
      </c>
      <c r="K15" s="68"/>
      <c r="L15" s="68"/>
    </row>
    <row r="16" spans="1:12" ht="16.5" customHeight="1" x14ac:dyDescent="0.25">
      <c r="A16" s="68" t="s">
        <v>88</v>
      </c>
      <c r="B16" s="68"/>
      <c r="C16" s="37"/>
      <c r="D16" s="38" t="s">
        <v>69</v>
      </c>
      <c r="E16" s="37"/>
      <c r="F16" s="68" t="s">
        <v>89</v>
      </c>
      <c r="G16" s="68"/>
      <c r="H16" s="38"/>
      <c r="I16" s="38" t="s">
        <v>71</v>
      </c>
      <c r="J16" s="68" t="s">
        <v>90</v>
      </c>
      <c r="K16" s="68"/>
      <c r="L16" s="68"/>
    </row>
    <row r="17" spans="1:12" ht="16.5" x14ac:dyDescent="0.25">
      <c r="A17" s="68" t="s">
        <v>91</v>
      </c>
      <c r="B17" s="68"/>
      <c r="C17" s="68"/>
      <c r="D17" s="68"/>
      <c r="E17" s="39"/>
      <c r="F17" s="39"/>
      <c r="G17" s="39"/>
      <c r="H17" s="39"/>
      <c r="I17" s="39"/>
      <c r="J17" s="39"/>
      <c r="K17" s="39"/>
      <c r="L17" s="39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74" t="s">
        <v>2</v>
      </c>
      <c r="B19" s="74" t="s">
        <v>3</v>
      </c>
      <c r="C19" s="74" t="s">
        <v>4</v>
      </c>
      <c r="D19" s="81" t="s">
        <v>5</v>
      </c>
      <c r="E19" s="81" t="s">
        <v>6</v>
      </c>
      <c r="F19" s="71" t="s">
        <v>7</v>
      </c>
      <c r="G19" s="74" t="s">
        <v>8</v>
      </c>
      <c r="H19" s="77" t="s">
        <v>9</v>
      </c>
      <c r="I19" s="78"/>
      <c r="J19" s="77" t="s">
        <v>10</v>
      </c>
      <c r="K19" s="78"/>
      <c r="L19" s="84" t="s">
        <v>11</v>
      </c>
    </row>
    <row r="20" spans="1:12" x14ac:dyDescent="0.25">
      <c r="A20" s="75"/>
      <c r="B20" s="75"/>
      <c r="C20" s="75"/>
      <c r="D20" s="82"/>
      <c r="E20" s="82"/>
      <c r="F20" s="72"/>
      <c r="G20" s="75"/>
      <c r="H20" s="79"/>
      <c r="I20" s="80"/>
      <c r="J20" s="79"/>
      <c r="K20" s="80"/>
      <c r="L20" s="85"/>
    </row>
    <row r="21" spans="1:12" x14ac:dyDescent="0.25">
      <c r="A21" s="76"/>
      <c r="B21" s="76"/>
      <c r="C21" s="76"/>
      <c r="D21" s="83"/>
      <c r="E21" s="83"/>
      <c r="F21" s="73"/>
      <c r="G21" s="76"/>
      <c r="H21" s="2" t="s">
        <v>12</v>
      </c>
      <c r="I21" s="3" t="s">
        <v>13</v>
      </c>
      <c r="J21" s="2" t="s">
        <v>12</v>
      </c>
      <c r="K21" s="3" t="s">
        <v>13</v>
      </c>
      <c r="L21" s="8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33" t="s">
        <v>27</v>
      </c>
      <c r="C23" s="9" t="s">
        <v>42</v>
      </c>
      <c r="D23" s="10">
        <v>1997</v>
      </c>
      <c r="E23" s="10" t="s">
        <v>43</v>
      </c>
      <c r="F23" s="11" t="s">
        <v>25</v>
      </c>
      <c r="G23" s="12">
        <v>3800000</v>
      </c>
      <c r="H23" s="11">
        <v>1</v>
      </c>
      <c r="I23" s="12">
        <f>G23*H23</f>
        <v>3800000</v>
      </c>
      <c r="J23" s="11">
        <v>1</v>
      </c>
      <c r="K23" s="12">
        <f>J23*G23</f>
        <v>3800000</v>
      </c>
      <c r="L23" s="11"/>
    </row>
    <row r="24" spans="1:12" x14ac:dyDescent="0.25">
      <c r="A24" s="7">
        <v>2</v>
      </c>
      <c r="B24" s="33" t="s">
        <v>44</v>
      </c>
      <c r="C24" s="9" t="s">
        <v>24</v>
      </c>
      <c r="D24" s="10">
        <v>1996</v>
      </c>
      <c r="E24" s="10" t="s">
        <v>43</v>
      </c>
      <c r="F24" s="11" t="s">
        <v>25</v>
      </c>
      <c r="G24" s="12">
        <v>998000</v>
      </c>
      <c r="H24" s="11">
        <v>2</v>
      </c>
      <c r="I24" s="12">
        <f>G24*H24</f>
        <v>1996000</v>
      </c>
      <c r="J24" s="11">
        <v>2</v>
      </c>
      <c r="K24" s="12">
        <f>J24*G24</f>
        <v>1996000</v>
      </c>
      <c r="L24" s="11"/>
    </row>
    <row r="25" spans="1:12" x14ac:dyDescent="0.25">
      <c r="A25" s="7">
        <v>3</v>
      </c>
      <c r="B25" s="33" t="s">
        <v>45</v>
      </c>
      <c r="C25" s="9" t="s">
        <v>46</v>
      </c>
      <c r="D25" s="10"/>
      <c r="E25" s="10" t="s">
        <v>43</v>
      </c>
      <c r="F25" s="11" t="s">
        <v>25</v>
      </c>
      <c r="G25" s="12">
        <v>3000000</v>
      </c>
      <c r="H25" s="11">
        <v>1</v>
      </c>
      <c r="I25" s="12">
        <f>G25*H25</f>
        <v>3000000</v>
      </c>
      <c r="J25" s="11">
        <v>1</v>
      </c>
      <c r="K25" s="12">
        <f t="shared" ref="K25:K42" si="0">J25*G25</f>
        <v>3000000</v>
      </c>
      <c r="L25" s="11"/>
    </row>
    <row r="26" spans="1:12" x14ac:dyDescent="0.25">
      <c r="A26" s="7">
        <v>4</v>
      </c>
      <c r="B26" s="33" t="s">
        <v>47</v>
      </c>
      <c r="C26" s="9" t="s">
        <v>48</v>
      </c>
      <c r="D26" s="10"/>
      <c r="E26" s="10" t="s">
        <v>43</v>
      </c>
      <c r="F26" s="11" t="s">
        <v>25</v>
      </c>
      <c r="G26" s="12">
        <v>160000</v>
      </c>
      <c r="H26" s="11">
        <v>2</v>
      </c>
      <c r="I26" s="12">
        <f t="shared" ref="I26:I42" si="1">G26*H26</f>
        <v>320000</v>
      </c>
      <c r="J26" s="11">
        <v>2</v>
      </c>
      <c r="K26" s="12">
        <f t="shared" si="0"/>
        <v>320000</v>
      </c>
      <c r="L26" s="11"/>
    </row>
    <row r="27" spans="1:12" x14ac:dyDescent="0.25">
      <c r="A27" s="7">
        <v>5</v>
      </c>
      <c r="B27" s="33" t="s">
        <v>26</v>
      </c>
      <c r="C27" s="13">
        <v>5000637</v>
      </c>
      <c r="D27" s="10"/>
      <c r="E27" s="10" t="s">
        <v>43</v>
      </c>
      <c r="F27" s="11" t="s">
        <v>25</v>
      </c>
      <c r="G27" s="12">
        <v>348700</v>
      </c>
      <c r="H27" s="11">
        <v>17</v>
      </c>
      <c r="I27" s="12">
        <f t="shared" si="1"/>
        <v>5927900</v>
      </c>
      <c r="J27" s="11">
        <v>17</v>
      </c>
      <c r="K27" s="12">
        <f t="shared" si="0"/>
        <v>5927900</v>
      </c>
      <c r="L27" s="11"/>
    </row>
    <row r="28" spans="1:12" x14ac:dyDescent="0.25">
      <c r="A28" s="7">
        <v>6</v>
      </c>
      <c r="B28" s="33" t="s">
        <v>40</v>
      </c>
      <c r="C28" s="13">
        <v>5000676</v>
      </c>
      <c r="D28" s="10">
        <v>1999</v>
      </c>
      <c r="E28" s="10" t="s">
        <v>43</v>
      </c>
      <c r="F28" s="11" t="s">
        <v>25</v>
      </c>
      <c r="G28" s="12">
        <v>148000</v>
      </c>
      <c r="H28" s="11">
        <v>1</v>
      </c>
      <c r="I28" s="12">
        <f t="shared" si="1"/>
        <v>148000</v>
      </c>
      <c r="J28" s="11">
        <v>1</v>
      </c>
      <c r="K28" s="12">
        <f t="shared" si="0"/>
        <v>148000</v>
      </c>
      <c r="L28" s="11"/>
    </row>
    <row r="29" spans="1:12" x14ac:dyDescent="0.25">
      <c r="A29" s="7">
        <v>7</v>
      </c>
      <c r="B29" s="33" t="s">
        <v>49</v>
      </c>
      <c r="C29" s="13">
        <v>5000687</v>
      </c>
      <c r="D29" s="10">
        <v>1999</v>
      </c>
      <c r="E29" s="10" t="s">
        <v>43</v>
      </c>
      <c r="F29" s="11" t="s">
        <v>25</v>
      </c>
      <c r="G29" s="12">
        <v>900000</v>
      </c>
      <c r="H29" s="11">
        <v>3</v>
      </c>
      <c r="I29" s="12">
        <f t="shared" si="1"/>
        <v>2700000</v>
      </c>
      <c r="J29" s="11">
        <v>3</v>
      </c>
      <c r="K29" s="12">
        <f t="shared" si="0"/>
        <v>2700000</v>
      </c>
      <c r="L29" s="34"/>
    </row>
    <row r="30" spans="1:12" x14ac:dyDescent="0.25">
      <c r="A30" s="7">
        <v>8</v>
      </c>
      <c r="B30" s="33" t="s">
        <v>50</v>
      </c>
      <c r="C30" s="13">
        <v>5000730</v>
      </c>
      <c r="D30" s="10">
        <v>2000</v>
      </c>
      <c r="E30" s="10" t="s">
        <v>43</v>
      </c>
      <c r="F30" s="11" t="s">
        <v>25</v>
      </c>
      <c r="G30" s="12">
        <v>825000</v>
      </c>
      <c r="H30" s="11">
        <v>1</v>
      </c>
      <c r="I30" s="12">
        <f t="shared" si="1"/>
        <v>825000</v>
      </c>
      <c r="J30" s="11">
        <v>1</v>
      </c>
      <c r="K30" s="12">
        <f t="shared" si="0"/>
        <v>825000</v>
      </c>
      <c r="L30" s="11"/>
    </row>
    <row r="31" spans="1:12" x14ac:dyDescent="0.25">
      <c r="A31" s="7">
        <v>9</v>
      </c>
      <c r="B31" s="33" t="s">
        <v>27</v>
      </c>
      <c r="C31" s="13">
        <v>5000885</v>
      </c>
      <c r="D31" s="10">
        <v>2001</v>
      </c>
      <c r="E31" s="10" t="s">
        <v>43</v>
      </c>
      <c r="F31" s="11" t="s">
        <v>25</v>
      </c>
      <c r="G31" s="12">
        <v>949699</v>
      </c>
      <c r="H31" s="11">
        <v>2</v>
      </c>
      <c r="I31" s="12">
        <f t="shared" si="1"/>
        <v>1899398</v>
      </c>
      <c r="J31" s="11">
        <v>2</v>
      </c>
      <c r="K31" s="12">
        <f t="shared" si="0"/>
        <v>1899398</v>
      </c>
      <c r="L31" s="11"/>
    </row>
    <row r="32" spans="1:12" x14ac:dyDescent="0.25">
      <c r="A32" s="7">
        <v>10</v>
      </c>
      <c r="B32" s="33" t="s">
        <v>51</v>
      </c>
      <c r="C32" s="13">
        <v>5000908</v>
      </c>
      <c r="D32" s="10">
        <v>2001</v>
      </c>
      <c r="E32" s="10" t="s">
        <v>43</v>
      </c>
      <c r="F32" s="11" t="s">
        <v>25</v>
      </c>
      <c r="G32" s="12">
        <v>285000</v>
      </c>
      <c r="H32" s="11">
        <v>2</v>
      </c>
      <c r="I32" s="12">
        <f t="shared" si="1"/>
        <v>570000</v>
      </c>
      <c r="J32" s="11">
        <v>2</v>
      </c>
      <c r="K32" s="12">
        <f t="shared" si="0"/>
        <v>570000</v>
      </c>
      <c r="L32" s="11"/>
    </row>
    <row r="33" spans="1:12" x14ac:dyDescent="0.25">
      <c r="A33" s="7">
        <v>11</v>
      </c>
      <c r="B33" s="8" t="s">
        <v>52</v>
      </c>
      <c r="C33" s="13">
        <v>5001038</v>
      </c>
      <c r="D33" s="10">
        <v>2003</v>
      </c>
      <c r="E33" s="10" t="s">
        <v>43</v>
      </c>
      <c r="F33" s="11" t="s">
        <v>25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11"/>
    </row>
    <row r="34" spans="1:12" x14ac:dyDescent="0.25">
      <c r="A34" s="7">
        <v>12</v>
      </c>
      <c r="B34" s="33" t="s">
        <v>28</v>
      </c>
      <c r="C34" s="13">
        <v>5001535</v>
      </c>
      <c r="D34" s="10">
        <v>2007</v>
      </c>
      <c r="E34" s="10" t="s">
        <v>43</v>
      </c>
      <c r="F34" s="11" t="s">
        <v>25</v>
      </c>
      <c r="G34" s="12">
        <v>1500000</v>
      </c>
      <c r="H34" s="11">
        <v>5</v>
      </c>
      <c r="I34" s="12">
        <f t="shared" si="1"/>
        <v>7500000</v>
      </c>
      <c r="J34" s="11">
        <v>5</v>
      </c>
      <c r="K34" s="12">
        <f t="shared" si="0"/>
        <v>7500000</v>
      </c>
      <c r="L34" s="11"/>
    </row>
    <row r="35" spans="1:12" x14ac:dyDescent="0.25">
      <c r="A35" s="7">
        <v>13</v>
      </c>
      <c r="B35" s="33" t="s">
        <v>53</v>
      </c>
      <c r="C35" s="13">
        <v>5001559</v>
      </c>
      <c r="D35" s="10">
        <v>2007</v>
      </c>
      <c r="E35" s="10" t="s">
        <v>43</v>
      </c>
      <c r="F35" s="11" t="s">
        <v>25</v>
      </c>
      <c r="G35" s="12">
        <v>1800000</v>
      </c>
      <c r="H35" s="11">
        <v>3</v>
      </c>
      <c r="I35" s="12">
        <f t="shared" si="1"/>
        <v>5400000</v>
      </c>
      <c r="J35" s="11">
        <v>3</v>
      </c>
      <c r="K35" s="12">
        <f t="shared" si="0"/>
        <v>5400000</v>
      </c>
      <c r="L35" s="11"/>
    </row>
    <row r="36" spans="1:12" x14ac:dyDescent="0.25">
      <c r="A36" s="7">
        <v>14</v>
      </c>
      <c r="B36" s="33" t="s">
        <v>28</v>
      </c>
      <c r="C36" s="13">
        <v>5001622</v>
      </c>
      <c r="D36" s="10">
        <v>2008</v>
      </c>
      <c r="E36" s="10" t="s">
        <v>43</v>
      </c>
      <c r="F36" s="11" t="s">
        <v>25</v>
      </c>
      <c r="G36" s="12">
        <v>2850000</v>
      </c>
      <c r="H36" s="11">
        <v>1</v>
      </c>
      <c r="I36" s="12">
        <f t="shared" si="1"/>
        <v>2850000</v>
      </c>
      <c r="J36" s="11">
        <v>1</v>
      </c>
      <c r="K36" s="12">
        <f t="shared" si="0"/>
        <v>2850000</v>
      </c>
      <c r="L36" s="11"/>
    </row>
    <row r="37" spans="1:12" x14ac:dyDescent="0.25">
      <c r="A37" s="7">
        <v>15</v>
      </c>
      <c r="B37" s="33" t="s">
        <v>54</v>
      </c>
      <c r="C37" s="35" t="s">
        <v>55</v>
      </c>
      <c r="D37" s="10">
        <v>2008</v>
      </c>
      <c r="E37" s="10" t="s">
        <v>43</v>
      </c>
      <c r="F37" s="11" t="s">
        <v>25</v>
      </c>
      <c r="G37" s="12">
        <v>1500000</v>
      </c>
      <c r="H37" s="11">
        <v>1</v>
      </c>
      <c r="I37" s="12">
        <f t="shared" si="1"/>
        <v>1500000</v>
      </c>
      <c r="J37" s="11">
        <v>1</v>
      </c>
      <c r="K37" s="12">
        <f t="shared" si="0"/>
        <v>1500000</v>
      </c>
      <c r="L37" s="11"/>
    </row>
    <row r="38" spans="1:12" x14ac:dyDescent="0.25">
      <c r="A38" s="7">
        <v>16</v>
      </c>
      <c r="B38" s="33" t="s">
        <v>56</v>
      </c>
      <c r="C38" s="35" t="s">
        <v>57</v>
      </c>
      <c r="D38" s="10">
        <v>2009</v>
      </c>
      <c r="E38" s="10" t="s">
        <v>43</v>
      </c>
      <c r="F38" s="11" t="s">
        <v>25</v>
      </c>
      <c r="G38" s="12">
        <v>3000000</v>
      </c>
      <c r="H38" s="11">
        <v>2</v>
      </c>
      <c r="I38" s="12">
        <f t="shared" si="1"/>
        <v>6000000</v>
      </c>
      <c r="J38" s="11">
        <v>2</v>
      </c>
      <c r="K38" s="12">
        <f t="shared" si="0"/>
        <v>6000000</v>
      </c>
      <c r="L38" s="11"/>
    </row>
    <row r="39" spans="1:12" x14ac:dyDescent="0.25">
      <c r="A39" s="7">
        <v>17</v>
      </c>
      <c r="B39" s="33" t="s">
        <v>56</v>
      </c>
      <c r="C39" s="35" t="s">
        <v>58</v>
      </c>
      <c r="D39" s="10">
        <v>2009</v>
      </c>
      <c r="E39" s="10" t="s">
        <v>43</v>
      </c>
      <c r="F39" s="11" t="s">
        <v>25</v>
      </c>
      <c r="G39" s="12">
        <v>3000000</v>
      </c>
      <c r="H39" s="11">
        <v>6</v>
      </c>
      <c r="I39" s="12">
        <f t="shared" si="1"/>
        <v>18000000</v>
      </c>
      <c r="J39" s="11">
        <v>6</v>
      </c>
      <c r="K39" s="12">
        <f t="shared" si="0"/>
        <v>18000000</v>
      </c>
      <c r="L39" s="11"/>
    </row>
    <row r="40" spans="1:12" x14ac:dyDescent="0.25">
      <c r="A40" s="7">
        <v>18</v>
      </c>
      <c r="B40" s="4" t="s">
        <v>30</v>
      </c>
      <c r="C40" s="35" t="s">
        <v>59</v>
      </c>
      <c r="D40" s="14">
        <v>2010</v>
      </c>
      <c r="E40" s="15" t="s">
        <v>43</v>
      </c>
      <c r="F40" s="13" t="s">
        <v>25</v>
      </c>
      <c r="G40" s="16">
        <v>4300000</v>
      </c>
      <c r="H40" s="13">
        <v>1</v>
      </c>
      <c r="I40" s="12">
        <f t="shared" si="1"/>
        <v>4300000</v>
      </c>
      <c r="J40" s="13">
        <v>1</v>
      </c>
      <c r="K40" s="12">
        <f t="shared" si="0"/>
        <v>4300000</v>
      </c>
      <c r="L40" s="13"/>
    </row>
    <row r="41" spans="1:12" x14ac:dyDescent="0.25">
      <c r="A41" s="7"/>
      <c r="B41" s="4" t="s">
        <v>113</v>
      </c>
      <c r="C41" s="35">
        <v>5001509</v>
      </c>
      <c r="D41" s="14">
        <v>2007</v>
      </c>
      <c r="E41" s="15"/>
      <c r="F41" s="13" t="s">
        <v>25</v>
      </c>
      <c r="G41" s="16">
        <v>605000</v>
      </c>
      <c r="H41" s="13">
        <v>2</v>
      </c>
      <c r="I41" s="12">
        <f t="shared" si="1"/>
        <v>1210000</v>
      </c>
      <c r="J41" s="13">
        <v>2</v>
      </c>
      <c r="K41" s="12">
        <f t="shared" si="0"/>
        <v>1210000</v>
      </c>
      <c r="L41" s="13"/>
    </row>
    <row r="42" spans="1:12" x14ac:dyDescent="0.25">
      <c r="A42" s="7">
        <v>19</v>
      </c>
      <c r="B42" s="4" t="s">
        <v>60</v>
      </c>
      <c r="C42" s="13" t="s">
        <v>61</v>
      </c>
      <c r="D42" s="14">
        <v>2013</v>
      </c>
      <c r="E42" s="15" t="s">
        <v>43</v>
      </c>
      <c r="F42" s="13" t="s">
        <v>25</v>
      </c>
      <c r="G42" s="16">
        <v>3300000</v>
      </c>
      <c r="H42" s="13">
        <v>1</v>
      </c>
      <c r="I42" s="12">
        <f t="shared" si="1"/>
        <v>3300000</v>
      </c>
      <c r="J42" s="13">
        <v>1</v>
      </c>
      <c r="K42" s="12">
        <f t="shared" si="0"/>
        <v>3300000</v>
      </c>
      <c r="L42" s="13"/>
    </row>
    <row r="43" spans="1:12" x14ac:dyDescent="0.25">
      <c r="A43" s="49"/>
      <c r="B43" s="90" t="s">
        <v>64</v>
      </c>
      <c r="C43" s="91"/>
      <c r="D43" s="91"/>
      <c r="E43" s="91"/>
      <c r="F43" s="92"/>
      <c r="G43" s="50">
        <f>SUM(G23:G42)</f>
        <v>34369399</v>
      </c>
      <c r="H43" s="51">
        <f>SUM(H23:H42)</f>
        <v>55</v>
      </c>
      <c r="I43" s="52">
        <f>SUM(I23:I42)</f>
        <v>72346298</v>
      </c>
      <c r="J43" s="51">
        <f>SUM(J23:J42)</f>
        <v>55</v>
      </c>
      <c r="K43" s="52">
        <f>SUM(K23:K42)</f>
        <v>72346298</v>
      </c>
      <c r="L43" s="51"/>
    </row>
    <row r="44" spans="1:12" x14ac:dyDescent="0.25">
      <c r="A44" s="62"/>
      <c r="B44" s="63"/>
      <c r="C44" s="63"/>
      <c r="D44" s="63"/>
      <c r="E44" s="63"/>
      <c r="F44" s="63"/>
      <c r="G44" s="64"/>
      <c r="H44" s="63"/>
      <c r="I44" s="65"/>
      <c r="J44" s="63"/>
      <c r="K44" s="65"/>
      <c r="L44" s="63"/>
    </row>
    <row r="45" spans="1:12" ht="15.75" x14ac:dyDescent="0.25">
      <c r="A45" s="69" t="s">
        <v>92</v>
      </c>
      <c r="B45" s="69"/>
      <c r="C45" s="69"/>
      <c r="D45" s="17"/>
      <c r="E45" s="17"/>
      <c r="F45" s="17"/>
      <c r="G45" s="17"/>
      <c r="H45" s="17"/>
      <c r="I45" s="70" t="s">
        <v>114</v>
      </c>
      <c r="J45" s="70"/>
      <c r="K45" s="70"/>
      <c r="L45" s="70"/>
    </row>
    <row r="46" spans="1:12" ht="15.75" x14ac:dyDescent="0.25">
      <c r="A46" s="69" t="s">
        <v>93</v>
      </c>
      <c r="B46" s="69"/>
      <c r="C46" s="69"/>
      <c r="D46" s="69" t="s">
        <v>94</v>
      </c>
      <c r="E46" s="69"/>
      <c r="F46" s="69"/>
      <c r="G46" s="69"/>
      <c r="H46" s="54"/>
      <c r="I46" s="67"/>
      <c r="J46" s="69" t="s">
        <v>102</v>
      </c>
      <c r="K46" s="69"/>
      <c r="L46" s="69"/>
    </row>
    <row r="47" spans="1:12" ht="15.75" x14ac:dyDescent="0.25">
      <c r="A47" s="54"/>
      <c r="B47" s="54"/>
      <c r="C47" s="54"/>
      <c r="D47" s="89" t="s">
        <v>95</v>
      </c>
      <c r="E47" s="89"/>
      <c r="F47" s="89"/>
      <c r="G47" s="89"/>
      <c r="H47" s="89"/>
      <c r="I47" s="89"/>
      <c r="J47" s="17"/>
      <c r="K47" s="17"/>
      <c r="L47" s="17"/>
    </row>
    <row r="48" spans="1:12" ht="15.75" x14ac:dyDescent="0.25">
      <c r="A48" s="54"/>
      <c r="B48" s="54"/>
      <c r="C48" s="54"/>
      <c r="D48" s="89" t="s">
        <v>96</v>
      </c>
      <c r="E48" s="89"/>
      <c r="F48" s="89"/>
      <c r="G48" s="89"/>
      <c r="H48" s="89"/>
      <c r="I48" s="89"/>
      <c r="J48" s="17"/>
      <c r="K48" s="17"/>
      <c r="L48" s="17"/>
    </row>
    <row r="49" spans="1:12" ht="15.75" x14ac:dyDescent="0.25">
      <c r="A49" s="54"/>
      <c r="B49" s="54"/>
      <c r="C49" s="54"/>
      <c r="D49" s="89" t="s">
        <v>97</v>
      </c>
      <c r="E49" s="89"/>
      <c r="F49" s="89"/>
      <c r="G49" s="89"/>
      <c r="H49" s="89"/>
      <c r="I49" s="89"/>
      <c r="J49" s="17"/>
      <c r="K49" s="17"/>
      <c r="L49" s="17"/>
    </row>
    <row r="50" spans="1:12" ht="15.75" x14ac:dyDescent="0.25">
      <c r="A50" s="54"/>
      <c r="B50" s="54"/>
      <c r="C50" s="54"/>
      <c r="D50" s="89" t="s">
        <v>98</v>
      </c>
      <c r="E50" s="89"/>
      <c r="F50" s="89"/>
      <c r="G50" s="89"/>
      <c r="H50" s="89"/>
      <c r="I50" s="89"/>
      <c r="J50" s="17"/>
      <c r="K50" s="17"/>
      <c r="L50" s="17"/>
    </row>
    <row r="51" spans="1:12" ht="15.75" x14ac:dyDescent="0.25">
      <c r="A51" s="69" t="s">
        <v>99</v>
      </c>
      <c r="B51" s="69"/>
      <c r="C51" s="69"/>
      <c r="D51" s="89" t="s">
        <v>100</v>
      </c>
      <c r="E51" s="89"/>
      <c r="F51" s="89"/>
      <c r="G51" s="89"/>
      <c r="H51" s="89"/>
      <c r="I51" s="89"/>
      <c r="J51" s="69" t="s">
        <v>115</v>
      </c>
      <c r="K51" s="69"/>
      <c r="L51" s="69"/>
    </row>
    <row r="52" spans="1:12" ht="15.75" x14ac:dyDescent="0.25">
      <c r="A52" s="54"/>
      <c r="B52" s="54"/>
      <c r="C52" s="54"/>
      <c r="D52" s="89" t="s">
        <v>101</v>
      </c>
      <c r="E52" s="89"/>
      <c r="F52" s="89"/>
      <c r="G52" s="89"/>
      <c r="H52" s="89"/>
      <c r="I52" s="89"/>
      <c r="J52" s="17"/>
      <c r="K52" s="17"/>
      <c r="L52" s="17"/>
    </row>
    <row r="53" spans="1:12" ht="15.75" x14ac:dyDescent="0.25">
      <c r="D53" s="89" t="s">
        <v>103</v>
      </c>
      <c r="E53" s="89"/>
      <c r="F53" s="89"/>
      <c r="G53" s="89"/>
      <c r="H53" s="89"/>
      <c r="I53" s="89"/>
    </row>
  </sheetData>
  <mergeCells count="58">
    <mergeCell ref="B43:F43"/>
    <mergeCell ref="A51:C51"/>
    <mergeCell ref="D51:I51"/>
    <mergeCell ref="J51:L51"/>
    <mergeCell ref="D52:I52"/>
    <mergeCell ref="D48:I48"/>
    <mergeCell ref="D49:I49"/>
    <mergeCell ref="D50:I50"/>
    <mergeCell ref="D53:I53"/>
    <mergeCell ref="A46:C46"/>
    <mergeCell ref="D46:G46"/>
    <mergeCell ref="J46:L46"/>
    <mergeCell ref="D47:I47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45:C45"/>
    <mergeCell ref="I45:L45"/>
    <mergeCell ref="F19:F21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</mergeCells>
  <conditionalFormatting sqref="G23:L44 C23:F42 A19:K22 A23:B44">
    <cfRule type="cellIs" dxfId="1" priority="12" operator="equal">
      <formula>"Thanh lý"</formula>
    </cfRule>
  </conditionalFormatting>
  <conditionalFormatting sqref="G23:L44 C23:F42 A19:K22 A23:B44">
    <cfRule type="cellIs" dxfId="0" priority="1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34"/>
  <sheetViews>
    <sheetView tabSelected="1" topLeftCell="A16" workbookViewId="0">
      <selection activeCell="I34" sqref="I34"/>
    </sheetView>
  </sheetViews>
  <sheetFormatPr defaultRowHeight="15" x14ac:dyDescent="0.25"/>
  <cols>
    <col min="1" max="1" width="5.140625" style="17" customWidth="1"/>
    <col min="2" max="2" width="22.85546875" style="17" customWidth="1"/>
    <col min="3" max="3" width="15.285156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9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56" customFormat="1" ht="15.75" x14ac:dyDescent="0.25">
      <c r="A1" s="70" t="s">
        <v>112</v>
      </c>
      <c r="B1" s="70"/>
      <c r="C1" s="70"/>
      <c r="D1" s="70"/>
      <c r="G1" s="69" t="s">
        <v>0</v>
      </c>
      <c r="H1" s="69"/>
      <c r="I1" s="69"/>
      <c r="J1" s="69"/>
      <c r="K1" s="69"/>
    </row>
    <row r="2" spans="1:11" s="56" customFormat="1" ht="15.75" x14ac:dyDescent="0.25">
      <c r="A2" s="69" t="s">
        <v>62</v>
      </c>
      <c r="B2" s="69"/>
      <c r="C2" s="69"/>
      <c r="D2" s="69"/>
      <c r="G2" s="69" t="s">
        <v>1</v>
      </c>
      <c r="H2" s="69"/>
      <c r="I2" s="69"/>
      <c r="J2" s="69"/>
      <c r="K2" s="69"/>
    </row>
    <row r="3" spans="1:11" s="56" customFormat="1" ht="15.75" x14ac:dyDescent="0.25">
      <c r="A3" s="69" t="s">
        <v>63</v>
      </c>
      <c r="B3" s="69"/>
      <c r="C3" s="69"/>
      <c r="D3" s="69"/>
      <c r="G3" s="55"/>
      <c r="H3" s="55"/>
      <c r="I3" s="55"/>
      <c r="J3" s="55"/>
      <c r="K3" s="55"/>
    </row>
    <row r="4" spans="1:11" s="56" customFormat="1" x14ac:dyDescent="0.25"/>
    <row r="5" spans="1:11" s="56" customFormat="1" ht="16.5" x14ac:dyDescent="0.25">
      <c r="A5" s="87" t="s">
        <v>117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s="56" customFormat="1" ht="16.5" x14ac:dyDescent="0.25">
      <c r="A6" s="87" t="s">
        <v>66</v>
      </c>
      <c r="B6" s="87"/>
      <c r="C6" s="87"/>
      <c r="D6" s="87"/>
      <c r="E6" s="87"/>
      <c r="F6" s="87"/>
      <c r="G6" s="87"/>
      <c r="H6" s="87"/>
      <c r="I6" s="87"/>
      <c r="J6" s="87"/>
      <c r="K6" s="87"/>
    </row>
    <row r="7" spans="1:11" s="56" customFormat="1" ht="16.5" x14ac:dyDescent="0.25">
      <c r="A7" s="88" t="s">
        <v>116</v>
      </c>
      <c r="B7" s="88"/>
      <c r="C7" s="88"/>
      <c r="D7" s="88"/>
      <c r="E7" s="88"/>
      <c r="F7" s="88"/>
      <c r="G7" s="58"/>
      <c r="H7" s="58"/>
      <c r="I7" s="58"/>
      <c r="J7" s="58"/>
      <c r="K7" s="58"/>
    </row>
    <row r="8" spans="1:11" s="56" customFormat="1" ht="16.5" x14ac:dyDescent="0.25">
      <c r="A8" s="88" t="s">
        <v>67</v>
      </c>
      <c r="B8" s="88"/>
      <c r="C8" s="58"/>
      <c r="D8" s="58"/>
      <c r="E8" s="58"/>
      <c r="F8" s="58"/>
      <c r="G8" s="58"/>
      <c r="H8" s="58"/>
      <c r="I8" s="58"/>
      <c r="J8" s="58"/>
      <c r="K8" s="58"/>
    </row>
    <row r="9" spans="1:11" s="56" customFormat="1" ht="16.5" x14ac:dyDescent="0.25">
      <c r="A9" s="68" t="s">
        <v>68</v>
      </c>
      <c r="B9" s="68"/>
      <c r="C9" s="58"/>
      <c r="D9" s="57" t="s">
        <v>69</v>
      </c>
      <c r="E9" s="68" t="s">
        <v>70</v>
      </c>
      <c r="F9" s="68"/>
      <c r="G9" s="58"/>
      <c r="H9" s="57" t="s">
        <v>71</v>
      </c>
      <c r="I9" s="68" t="s">
        <v>72</v>
      </c>
      <c r="J9" s="68"/>
      <c r="K9" s="68"/>
    </row>
    <row r="10" spans="1:11" s="56" customFormat="1" ht="16.5" x14ac:dyDescent="0.25">
      <c r="A10" s="68" t="s">
        <v>73</v>
      </c>
      <c r="B10" s="68"/>
      <c r="C10" s="58"/>
      <c r="D10" s="57" t="s">
        <v>69</v>
      </c>
      <c r="E10" s="68" t="s">
        <v>74</v>
      </c>
      <c r="F10" s="68"/>
      <c r="G10" s="58"/>
      <c r="H10" s="57" t="s">
        <v>71</v>
      </c>
      <c r="I10" s="68" t="s">
        <v>75</v>
      </c>
      <c r="J10" s="68"/>
      <c r="K10" s="68"/>
    </row>
    <row r="11" spans="1:11" s="56" customFormat="1" ht="16.5" x14ac:dyDescent="0.25">
      <c r="A11" s="68" t="s">
        <v>76</v>
      </c>
      <c r="B11" s="68"/>
      <c r="C11" s="58"/>
      <c r="D11" s="57" t="s">
        <v>69</v>
      </c>
      <c r="E11" s="68" t="s">
        <v>77</v>
      </c>
      <c r="F11" s="68"/>
      <c r="G11" s="58"/>
      <c r="H11" s="57" t="s">
        <v>71</v>
      </c>
      <c r="I11" s="105" t="s">
        <v>78</v>
      </c>
      <c r="J11" s="105"/>
      <c r="K11" s="105"/>
    </row>
    <row r="12" spans="1:11" s="56" customFormat="1" ht="16.5" x14ac:dyDescent="0.25">
      <c r="A12" s="68" t="s">
        <v>79</v>
      </c>
      <c r="B12" s="68"/>
      <c r="C12" s="58"/>
      <c r="D12" s="57" t="s">
        <v>69</v>
      </c>
      <c r="E12" s="53" t="s">
        <v>80</v>
      </c>
      <c r="F12" s="53"/>
      <c r="G12" s="58"/>
      <c r="H12" s="57" t="s">
        <v>71</v>
      </c>
      <c r="I12" s="68" t="s">
        <v>81</v>
      </c>
      <c r="J12" s="68"/>
      <c r="K12" s="68"/>
    </row>
    <row r="13" spans="1:11" s="56" customFormat="1" ht="16.5" x14ac:dyDescent="0.25">
      <c r="A13" s="68" t="s">
        <v>82</v>
      </c>
      <c r="B13" s="68"/>
      <c r="C13" s="58"/>
      <c r="D13" s="57" t="s">
        <v>69</v>
      </c>
      <c r="E13" s="68" t="s">
        <v>83</v>
      </c>
      <c r="F13" s="68"/>
      <c r="G13" s="68"/>
      <c r="H13" s="57" t="s">
        <v>71</v>
      </c>
      <c r="I13" s="68" t="s">
        <v>81</v>
      </c>
      <c r="J13" s="68"/>
      <c r="K13" s="68"/>
    </row>
    <row r="14" spans="1:11" s="56" customFormat="1" ht="16.5" x14ac:dyDescent="0.25">
      <c r="A14" s="68" t="s">
        <v>84</v>
      </c>
      <c r="B14" s="68"/>
      <c r="C14" s="58"/>
      <c r="D14" s="57" t="s">
        <v>69</v>
      </c>
      <c r="E14" s="68" t="s">
        <v>85</v>
      </c>
      <c r="F14" s="68"/>
      <c r="G14" s="58"/>
      <c r="H14" s="57" t="s">
        <v>71</v>
      </c>
      <c r="I14" s="68" t="s">
        <v>81</v>
      </c>
      <c r="J14" s="68"/>
      <c r="K14" s="68"/>
    </row>
    <row r="15" spans="1:11" s="56" customFormat="1" ht="16.5" x14ac:dyDescent="0.25">
      <c r="A15" s="68" t="s">
        <v>86</v>
      </c>
      <c r="B15" s="68"/>
      <c r="C15" s="58"/>
      <c r="D15" s="57" t="s">
        <v>69</v>
      </c>
      <c r="E15" s="68" t="s">
        <v>87</v>
      </c>
      <c r="F15" s="68"/>
      <c r="G15" s="58"/>
      <c r="H15" s="57" t="s">
        <v>71</v>
      </c>
      <c r="I15" s="68" t="s">
        <v>81</v>
      </c>
      <c r="J15" s="68"/>
      <c r="K15" s="68"/>
    </row>
    <row r="16" spans="1:11" s="56" customFormat="1" ht="16.5" x14ac:dyDescent="0.25">
      <c r="A16" s="68" t="s">
        <v>88</v>
      </c>
      <c r="B16" s="68"/>
      <c r="C16" s="58"/>
      <c r="D16" s="57" t="s">
        <v>69</v>
      </c>
      <c r="E16" s="68" t="s">
        <v>89</v>
      </c>
      <c r="F16" s="68"/>
      <c r="G16" s="58"/>
      <c r="H16" s="57" t="s">
        <v>71</v>
      </c>
      <c r="I16" s="68" t="s">
        <v>90</v>
      </c>
      <c r="J16" s="68"/>
      <c r="K16" s="68"/>
    </row>
    <row r="17" spans="1:50" s="56" customFormat="1" ht="16.5" x14ac:dyDescent="0.25">
      <c r="A17" s="60" t="s">
        <v>104</v>
      </c>
      <c r="B17" s="61"/>
      <c r="C17" s="58"/>
      <c r="D17" s="58"/>
      <c r="E17" s="58"/>
      <c r="F17" s="58"/>
      <c r="G17" s="58"/>
      <c r="H17" s="58"/>
    </row>
    <row r="18" spans="1:50" x14ac:dyDescent="0.25">
      <c r="A18" s="102" t="s">
        <v>2</v>
      </c>
      <c r="B18" s="102" t="s">
        <v>32</v>
      </c>
      <c r="C18" s="102" t="s">
        <v>33</v>
      </c>
      <c r="D18" s="102" t="s">
        <v>34</v>
      </c>
      <c r="E18" s="98" t="s">
        <v>35</v>
      </c>
      <c r="F18" s="98" t="s">
        <v>36</v>
      </c>
      <c r="G18" s="100" t="s">
        <v>12</v>
      </c>
      <c r="H18" s="101"/>
      <c r="I18" s="102" t="s">
        <v>8</v>
      </c>
      <c r="J18" s="98" t="s">
        <v>31</v>
      </c>
      <c r="K18" s="102" t="s">
        <v>11</v>
      </c>
    </row>
    <row r="19" spans="1:50" x14ac:dyDescent="0.25">
      <c r="A19" s="103"/>
      <c r="B19" s="103"/>
      <c r="C19" s="103"/>
      <c r="D19" s="103"/>
      <c r="E19" s="99"/>
      <c r="F19" s="99"/>
      <c r="G19" s="18" t="s">
        <v>37</v>
      </c>
      <c r="H19" s="18" t="s">
        <v>38</v>
      </c>
      <c r="I19" s="103"/>
      <c r="J19" s="104"/>
      <c r="K19" s="103"/>
    </row>
    <row r="20" spans="1:50" x14ac:dyDescent="0.25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50" x14ac:dyDescent="0.25">
      <c r="A21" s="22">
        <v>1</v>
      </c>
      <c r="B21" s="23" t="s">
        <v>41</v>
      </c>
      <c r="C21" s="24"/>
      <c r="D21" s="24" t="s">
        <v>25</v>
      </c>
      <c r="E21" s="25" t="s">
        <v>39</v>
      </c>
      <c r="F21" s="24"/>
      <c r="G21" s="22">
        <v>2</v>
      </c>
      <c r="H21" s="22">
        <v>2</v>
      </c>
      <c r="I21" s="26">
        <v>80000</v>
      </c>
      <c r="J21" s="26">
        <v>160000</v>
      </c>
      <c r="K21" s="22"/>
    </row>
    <row r="22" spans="1:50" x14ac:dyDescent="0.25">
      <c r="A22" s="27">
        <v>2</v>
      </c>
      <c r="B22" s="28" t="s">
        <v>29</v>
      </c>
      <c r="C22" s="29"/>
      <c r="D22" s="29" t="s">
        <v>25</v>
      </c>
      <c r="E22" s="30" t="s">
        <v>39</v>
      </c>
      <c r="F22" s="29">
        <v>2003</v>
      </c>
      <c r="G22" s="31">
        <v>1</v>
      </c>
      <c r="H22" s="31">
        <v>1</v>
      </c>
      <c r="I22" s="32">
        <v>345000</v>
      </c>
      <c r="J22" s="32">
        <v>345000</v>
      </c>
      <c r="K22" s="31"/>
    </row>
    <row r="23" spans="1:50" x14ac:dyDescent="0.25">
      <c r="A23" s="40">
        <v>3</v>
      </c>
      <c r="B23" s="41" t="s">
        <v>29</v>
      </c>
      <c r="C23" s="42"/>
      <c r="D23" s="42" t="s">
        <v>25</v>
      </c>
      <c r="E23" s="43" t="s">
        <v>39</v>
      </c>
      <c r="F23" s="42">
        <v>2003</v>
      </c>
      <c r="G23" s="44">
        <v>1</v>
      </c>
      <c r="H23" s="44">
        <v>1</v>
      </c>
      <c r="I23" s="45">
        <v>345000</v>
      </c>
      <c r="J23" s="45">
        <v>345000</v>
      </c>
      <c r="K23" s="44"/>
    </row>
    <row r="24" spans="1:50" s="46" customFormat="1" x14ac:dyDescent="0.25">
      <c r="A24" s="27"/>
      <c r="B24" s="95"/>
      <c r="C24" s="96"/>
      <c r="D24" s="96"/>
      <c r="E24" s="96"/>
      <c r="F24" s="97"/>
      <c r="G24" s="47">
        <f>SUM(G21:G23)</f>
        <v>4</v>
      </c>
      <c r="H24" s="47">
        <f>SUM(H21:H23)</f>
        <v>4</v>
      </c>
      <c r="I24" s="48">
        <f>SUM(I21:I23)</f>
        <v>770000</v>
      </c>
      <c r="J24" s="48">
        <f>SUM(J21:J23)</f>
        <v>850000</v>
      </c>
      <c r="K24" s="4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6" spans="1:50" s="56" customFormat="1" ht="16.5" x14ac:dyDescent="0.25">
      <c r="A26" s="87" t="s">
        <v>92</v>
      </c>
      <c r="B26" s="87"/>
      <c r="C26" s="87"/>
      <c r="D26" s="1"/>
      <c r="E26" s="1"/>
      <c r="F26" s="1"/>
      <c r="G26" s="66"/>
      <c r="H26" s="66"/>
      <c r="I26" s="94" t="s">
        <v>118</v>
      </c>
      <c r="J26" s="94"/>
      <c r="K26" s="94"/>
    </row>
    <row r="27" spans="1:50" s="56" customFormat="1" ht="16.5" x14ac:dyDescent="0.25">
      <c r="A27" s="93" t="s">
        <v>93</v>
      </c>
      <c r="B27" s="93"/>
      <c r="C27" s="93"/>
      <c r="D27" s="1"/>
      <c r="E27" s="93" t="s">
        <v>94</v>
      </c>
      <c r="F27" s="93"/>
      <c r="G27" s="93"/>
      <c r="H27" s="59"/>
      <c r="I27" s="87" t="s">
        <v>102</v>
      </c>
      <c r="J27" s="87"/>
      <c r="K27" s="87"/>
    </row>
    <row r="28" spans="1:50" s="56" customFormat="1" ht="16.5" x14ac:dyDescent="0.25">
      <c r="A28" s="1"/>
      <c r="B28" s="1"/>
      <c r="C28" s="1"/>
      <c r="D28" s="1"/>
      <c r="E28" s="1" t="s">
        <v>105</v>
      </c>
      <c r="F28" s="1"/>
      <c r="G28" s="1"/>
      <c r="H28" s="1"/>
      <c r="I28" s="1"/>
      <c r="J28" s="1"/>
      <c r="K28" s="1"/>
    </row>
    <row r="29" spans="1:50" s="56" customFormat="1" ht="16.5" x14ac:dyDescent="0.25">
      <c r="A29" s="1"/>
      <c r="B29" s="1"/>
      <c r="C29" s="1"/>
      <c r="D29" s="1"/>
      <c r="E29" s="1" t="s">
        <v>106</v>
      </c>
      <c r="F29" s="1"/>
      <c r="G29" s="1"/>
      <c r="H29" s="1"/>
      <c r="I29" s="1"/>
      <c r="J29" s="1"/>
      <c r="K29" s="1"/>
    </row>
    <row r="30" spans="1:50" s="56" customFormat="1" ht="16.5" x14ac:dyDescent="0.25">
      <c r="A30" s="1"/>
      <c r="B30" s="1"/>
      <c r="C30" s="1"/>
      <c r="D30" s="1"/>
      <c r="E30" s="1" t="s">
        <v>107</v>
      </c>
      <c r="F30" s="1"/>
      <c r="G30" s="1"/>
      <c r="H30" s="1"/>
      <c r="I30" s="1"/>
      <c r="J30" s="1"/>
      <c r="K30" s="1"/>
    </row>
    <row r="31" spans="1:50" s="56" customFormat="1" ht="16.5" x14ac:dyDescent="0.25">
      <c r="A31" s="1"/>
      <c r="B31" s="1"/>
      <c r="C31" s="1"/>
      <c r="D31" s="1"/>
      <c r="E31" s="1" t="s">
        <v>108</v>
      </c>
      <c r="F31" s="1"/>
      <c r="G31" s="1"/>
      <c r="H31" s="1"/>
      <c r="I31" s="1"/>
      <c r="J31" s="1"/>
      <c r="K31" s="1"/>
    </row>
    <row r="32" spans="1:50" s="56" customFormat="1" ht="16.5" x14ac:dyDescent="0.25">
      <c r="A32" s="1"/>
      <c r="B32" s="1"/>
      <c r="C32" s="1"/>
      <c r="D32" s="1"/>
      <c r="E32" s="1" t="s">
        <v>109</v>
      </c>
      <c r="F32" s="1"/>
      <c r="G32" s="1"/>
      <c r="H32" s="1"/>
      <c r="I32" s="1"/>
      <c r="J32" s="1"/>
      <c r="K32" s="1"/>
    </row>
    <row r="33" spans="1:11" s="56" customFormat="1" ht="16.5" x14ac:dyDescent="0.25">
      <c r="A33" s="87" t="s">
        <v>99</v>
      </c>
      <c r="B33" s="87"/>
      <c r="C33" s="87"/>
      <c r="D33" s="1"/>
      <c r="E33" s="1" t="s">
        <v>110</v>
      </c>
      <c r="F33" s="1"/>
      <c r="G33" s="1"/>
      <c r="H33" s="1"/>
      <c r="I33" s="87" t="s">
        <v>115</v>
      </c>
      <c r="J33" s="87"/>
      <c r="K33" s="87"/>
    </row>
    <row r="34" spans="1:11" s="56" customFormat="1" ht="16.5" x14ac:dyDescent="0.25">
      <c r="A34" s="1"/>
      <c r="B34" s="1"/>
      <c r="C34" s="1"/>
      <c r="D34" s="1"/>
      <c r="E34" s="1" t="s">
        <v>111</v>
      </c>
      <c r="F34" s="1"/>
      <c r="G34" s="1"/>
      <c r="H34" s="1"/>
      <c r="I34" s="1"/>
      <c r="J34" s="1"/>
      <c r="K34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26:C26"/>
    <mergeCell ref="I26:K26"/>
    <mergeCell ref="B24:F24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K18:K19"/>
    <mergeCell ref="A27:C27"/>
    <mergeCell ref="E27:G27"/>
    <mergeCell ref="I27:K27"/>
    <mergeCell ref="A33:C33"/>
    <mergeCell ref="I33:K33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2015-03-11T07:18:52Z</cp:lastPrinted>
  <dcterms:created xsi:type="dcterms:W3CDTF">2014-09-06T02:10:41Z</dcterms:created>
  <dcterms:modified xsi:type="dcterms:W3CDTF">2017-06-14T08:45:03Z</dcterms:modified>
</cp:coreProperties>
</file>